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1 квартал\"/>
    </mc:Choice>
  </mc:AlternateContent>
  <xr:revisionPtr revIDLastSave="0" documentId="13_ncr:1_{743474CA-E2B1-4903-8444-FEFA93B17C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6" i="1" l="1"/>
  <c r="C35" i="1"/>
  <c r="B35" i="1"/>
  <c r="C29" i="1"/>
  <c r="C36" i="1" s="1"/>
  <c r="B29" i="1"/>
  <c r="C34" i="1" l="1"/>
  <c r="B25" i="1"/>
  <c r="B34" i="1" l="1"/>
  <c r="C16" i="1"/>
  <c r="C17" i="1"/>
  <c r="C15" i="1"/>
  <c r="C25" i="1"/>
  <c r="B17" i="1"/>
  <c r="B16" i="1"/>
  <c r="B15" i="1"/>
</calcChain>
</file>

<file path=xl/sharedStrings.xml><?xml version="1.0" encoding="utf-8"?>
<sst xmlns="http://schemas.openxmlformats.org/spreadsheetml/2006/main" count="38" uniqueCount="33">
  <si>
    <t>Информация</t>
  </si>
  <si>
    <t>об использовании средств Дорожного фонда муниципального образования</t>
  </si>
  <si>
    <t xml:space="preserve">Муниципальный дорожный фонд сформирован и распределен в соответствии </t>
  </si>
  <si>
    <t>с Решением Совета депутатов ЗАТО г. Североморск от 26.11.2013 № 475 (с изменениями)</t>
  </si>
  <si>
    <t>тыс.руб.</t>
  </si>
  <si>
    <t>Источники Дорожного фонда в разрезе доходов</t>
  </si>
  <si>
    <t>Утверждено</t>
  </si>
  <si>
    <t>Исполнено</t>
  </si>
  <si>
    <t>1. Доходы  от уплаты акцизов на автомобильный бензин, прямогонный бензин, на дизтопливо, моторные масла для дизельных и (или) карбюраторных (инжекторных) двигателей подлежащие распределению между бюджетами субъектов РФ и местными бюджетами с учетом дифференцированных нормативов отчислений в местные бюджеты</t>
  </si>
  <si>
    <t>2. Межбюджетные трансферты из областного бюджета Мурманской области</t>
  </si>
  <si>
    <t>3. Поступления от налога на доходы физических лиц</t>
  </si>
  <si>
    <t>4. Остаток на начало года</t>
  </si>
  <si>
    <t>ВСЕГО</t>
  </si>
  <si>
    <t>в том числе средств областного бюджета</t>
  </si>
  <si>
    <t>в том числе средств местного бюджета</t>
  </si>
  <si>
    <t>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</si>
  <si>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Софинансирование расходов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</si>
  <si>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</si>
  <si>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ВСЕГО:</t>
  </si>
  <si>
    <t>4. Штрафы, пени</t>
  </si>
  <si>
    <t>Иные межбюджетные трансферты из областного бюджета местным бюджетам на реализацию мероприятий, направленных на выполнение работ по ямочному ремонту дворовых проездов за счёт средств дорожного фонда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</si>
  <si>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счёт средств дорожного фонда</t>
  </si>
  <si>
    <t>в т.ч. средств областного бюджета</t>
  </si>
  <si>
    <t>в т.ч. средств местного бюджета</t>
  </si>
  <si>
    <t>на 01.04.2026</t>
  </si>
  <si>
    <t>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(на конкурсной основе) за счёт средств дорожного фонда</t>
  </si>
  <si>
    <t>в т.ч. содержание объектов</t>
  </si>
  <si>
    <t>в т.ч. ремонт объектов</t>
  </si>
  <si>
    <t>в т.ч. закупка энергетических ресурсов</t>
  </si>
  <si>
    <t>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</si>
  <si>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Обеспечение безопасности и организация дорожного движения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</si>
  <si>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счёт средств дорожного фонда</t>
  </si>
  <si>
    <t>Направление расходов Дорожного фонда с учётом остатка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</si>
</sst>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2"/>
      <color rgb="FFC0504D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rgb="FFC0504D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165" fontId="2" fillId="0" borderId="0" xfId="0" applyNumberFormat="1" applyFont="1" applyAlignment="1">
      <alignment horizontal="center"/>
    </xf>
    <xf numFmtId="0" fontId="4" fillId="0" borderId="17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wrapText="1"/>
    </xf>
    <xf numFmtId="4" fontId="7" fillId="0" borderId="2" xfId="0" applyNumberFormat="1" applyFont="1" applyBorder="1" applyAlignment="1">
      <alignment horizontal="center" wrapText="1"/>
    </xf>
    <xf numFmtId="4" fontId="7" fillId="0" borderId="20" xfId="0" applyNumberFormat="1" applyFont="1" applyBorder="1" applyAlignment="1">
      <alignment horizontal="center" wrapText="1"/>
    </xf>
    <xf numFmtId="4" fontId="6" fillId="0" borderId="18" xfId="0" applyNumberFormat="1" applyFont="1" applyBorder="1" applyAlignment="1">
      <alignment horizontal="center" wrapText="1"/>
    </xf>
    <xf numFmtId="4" fontId="7" fillId="0" borderId="13" xfId="0" applyNumberFormat="1" applyFont="1" applyBorder="1" applyAlignment="1">
      <alignment horizontal="center" wrapText="1"/>
    </xf>
    <xf numFmtId="4" fontId="7" fillId="0" borderId="21" xfId="0" applyNumberFormat="1" applyFont="1" applyBorder="1" applyAlignment="1">
      <alignment horizontal="center" wrapText="1"/>
    </xf>
    <xf numFmtId="0" fontId="7" fillId="0" borderId="12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left" wrapText="1"/>
    </xf>
    <xf numFmtId="0" fontId="8" fillId="0" borderId="25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" fillId="0" borderId="9" xfId="0" applyFont="1" applyBorder="1" applyAlignment="1">
      <alignment horizontal="justify" vertical="center" wrapText="1"/>
    </xf>
    <xf numFmtId="4" fontId="7" fillId="0" borderId="10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4" fontId="7" fillId="0" borderId="2" xfId="0" applyNumberFormat="1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0" fontId="10" fillId="0" borderId="0" xfId="0" applyFont="1"/>
    <xf numFmtId="0" fontId="7" fillId="0" borderId="12" xfId="0" applyFont="1" applyBorder="1" applyAlignment="1">
      <alignment horizontal="justify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0" fontId="11" fillId="0" borderId="0" xfId="0" applyFont="1"/>
    <xf numFmtId="0" fontId="7" fillId="0" borderId="14" xfId="0" applyFont="1" applyBorder="1" applyAlignment="1">
      <alignment horizontal="justify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4" fontId="7" fillId="0" borderId="3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center" vertical="center" wrapText="1"/>
    </xf>
    <xf numFmtId="164" fontId="6" fillId="0" borderId="2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2" fillId="0" borderId="0" xfId="0" applyFont="1"/>
    <xf numFmtId="4" fontId="7" fillId="0" borderId="4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/>
    <xf numFmtId="0" fontId="7" fillId="0" borderId="14" xfId="0" applyFont="1" applyBorder="1" applyAlignment="1">
      <alignment horizontal="left" vertical="top" wrapText="1"/>
    </xf>
    <xf numFmtId="4" fontId="7" fillId="0" borderId="26" xfId="0" applyNumberFormat="1" applyFont="1" applyBorder="1" applyAlignment="1">
      <alignment horizontal="center" vertical="center"/>
    </xf>
    <xf numFmtId="4" fontId="7" fillId="0" borderId="20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4" fontId="2" fillId="0" borderId="0" xfId="0" applyNumberFormat="1" applyFont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6" fillId="0" borderId="11" xfId="0" applyNumberFormat="1" applyFont="1" applyBorder="1" applyAlignment="1">
      <alignment horizontal="center"/>
    </xf>
    <xf numFmtId="0" fontId="8" fillId="0" borderId="12" xfId="0" applyFont="1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0"/>
  <sheetViews>
    <sheetView tabSelected="1" topLeftCell="A23" workbookViewId="0">
      <selection activeCell="B38" sqref="B38:B40"/>
    </sheetView>
  </sheetViews>
  <sheetFormatPr defaultColWidth="9.140625" defaultRowHeight="15.75" x14ac:dyDescent="0.25"/>
  <cols>
    <col min="1" max="1" width="86.5703125" style="1" customWidth="1"/>
    <col min="2" max="2" width="15.28515625" style="2" customWidth="1"/>
    <col min="3" max="3" width="14.28515625" style="2" customWidth="1"/>
    <col min="4" max="4" width="9.140625" style="56" bestFit="1" customWidth="1"/>
    <col min="5" max="5" width="9.140625" style="56"/>
    <col min="6" max="6" width="23.42578125" style="56" customWidth="1"/>
    <col min="7" max="16384" width="9.140625" style="56"/>
  </cols>
  <sheetData>
    <row r="1" spans="1:3" s="26" customFormat="1" x14ac:dyDescent="0.25">
      <c r="A1" s="25" t="s">
        <v>0</v>
      </c>
      <c r="B1" s="25"/>
      <c r="C1" s="25"/>
    </row>
    <row r="2" spans="1:3" s="26" customFormat="1" x14ac:dyDescent="0.25">
      <c r="A2" s="27" t="s">
        <v>1</v>
      </c>
      <c r="B2" s="27"/>
      <c r="C2" s="27"/>
    </row>
    <row r="3" spans="1:3" s="26" customFormat="1" x14ac:dyDescent="0.25">
      <c r="A3" s="25" t="s">
        <v>24</v>
      </c>
      <c r="B3" s="25"/>
      <c r="C3" s="25"/>
    </row>
    <row r="4" spans="1:3" s="26" customFormat="1" x14ac:dyDescent="0.25">
      <c r="A4" s="3"/>
      <c r="B4" s="3"/>
      <c r="C4" s="3"/>
    </row>
    <row r="5" spans="1:3" s="26" customFormat="1" x14ac:dyDescent="0.25">
      <c r="A5" s="20" t="s">
        <v>2</v>
      </c>
      <c r="B5" s="20"/>
      <c r="C5" s="20"/>
    </row>
    <row r="6" spans="1:3" s="26" customFormat="1" x14ac:dyDescent="0.25">
      <c r="A6" s="20" t="s">
        <v>3</v>
      </c>
      <c r="B6" s="20"/>
      <c r="C6" s="20"/>
    </row>
    <row r="7" spans="1:3" s="26" customFormat="1" x14ac:dyDescent="0.25">
      <c r="A7" s="4"/>
      <c r="B7" s="3"/>
      <c r="C7" s="3"/>
    </row>
    <row r="8" spans="1:3" s="26" customFormat="1" ht="16.5" thickBot="1" x14ac:dyDescent="0.3">
      <c r="A8" s="4"/>
      <c r="B8" s="3"/>
      <c r="C8" s="5" t="s">
        <v>4</v>
      </c>
    </row>
    <row r="9" spans="1:3" s="31" customFormat="1" ht="28.35" customHeight="1" thickBot="1" x14ac:dyDescent="0.3">
      <c r="A9" s="28" t="s">
        <v>5</v>
      </c>
      <c r="B9" s="29" t="s">
        <v>6</v>
      </c>
      <c r="C9" s="30" t="s">
        <v>7</v>
      </c>
    </row>
    <row r="10" spans="1:3" s="26" customFormat="1" ht="78.75" x14ac:dyDescent="0.25">
      <c r="A10" s="32" t="s">
        <v>8</v>
      </c>
      <c r="B10" s="33">
        <v>11653.147999999999</v>
      </c>
      <c r="C10" s="34">
        <v>2518.3433</v>
      </c>
    </row>
    <row r="11" spans="1:3" s="38" customFormat="1" x14ac:dyDescent="0.25">
      <c r="A11" s="35" t="s">
        <v>9</v>
      </c>
      <c r="B11" s="36">
        <v>33497.699999999997</v>
      </c>
      <c r="C11" s="37">
        <v>0</v>
      </c>
    </row>
    <row r="12" spans="1:3" s="41" customFormat="1" x14ac:dyDescent="0.25">
      <c r="A12" s="39" t="s">
        <v>10</v>
      </c>
      <c r="B12" s="36">
        <v>169531.89426</v>
      </c>
      <c r="C12" s="40">
        <v>34515.767370000001</v>
      </c>
    </row>
    <row r="13" spans="1:3" s="41" customFormat="1" x14ac:dyDescent="0.25">
      <c r="A13" s="42" t="s">
        <v>19</v>
      </c>
      <c r="B13" s="43"/>
      <c r="C13" s="44">
        <v>210.28</v>
      </c>
    </row>
    <row r="14" spans="1:3" s="38" customFormat="1" x14ac:dyDescent="0.25">
      <c r="A14" s="45" t="s">
        <v>11</v>
      </c>
      <c r="B14" s="46">
        <v>3542.1404600000001</v>
      </c>
      <c r="C14" s="46">
        <v>3542.1404600000001</v>
      </c>
    </row>
    <row r="15" spans="1:3" s="38" customFormat="1" x14ac:dyDescent="0.25">
      <c r="A15" s="7" t="s">
        <v>12</v>
      </c>
      <c r="B15" s="12">
        <f>B10+B11+B12+B14</f>
        <v>218224.88271999999</v>
      </c>
      <c r="C15" s="15">
        <f>C10+C11+C12+C13+C14</f>
        <v>40786.531130000003</v>
      </c>
    </row>
    <row r="16" spans="1:3" s="38" customFormat="1" x14ac:dyDescent="0.25">
      <c r="A16" s="8" t="s">
        <v>13</v>
      </c>
      <c r="B16" s="13">
        <f>B11</f>
        <v>33497.699999999997</v>
      </c>
      <c r="C16" s="16">
        <f>C11</f>
        <v>0</v>
      </c>
    </row>
    <row r="17" spans="1:3" s="38" customFormat="1" x14ac:dyDescent="0.25">
      <c r="A17" s="9" t="s">
        <v>14</v>
      </c>
      <c r="B17" s="14">
        <f>B10+B12+B14</f>
        <v>184727.18271999998</v>
      </c>
      <c r="C17" s="17">
        <f>C10+C12+C13+C14</f>
        <v>40786.531130000003</v>
      </c>
    </row>
    <row r="18" spans="1:3" s="26" customFormat="1" ht="27.75" customHeight="1" x14ac:dyDescent="0.25">
      <c r="A18" s="4"/>
      <c r="B18" s="10"/>
      <c r="C18" s="5" t="s">
        <v>4</v>
      </c>
    </row>
    <row r="19" spans="1:3" s="41" customFormat="1" ht="28.35" customHeight="1" thickBot="1" x14ac:dyDescent="0.3">
      <c r="A19" s="47" t="s">
        <v>32</v>
      </c>
      <c r="B19" s="48" t="s">
        <v>6</v>
      </c>
      <c r="C19" s="49" t="s">
        <v>7</v>
      </c>
    </row>
    <row r="20" spans="1:3" s="41" customFormat="1" ht="47.25" x14ac:dyDescent="0.25">
      <c r="A20" s="50" t="s">
        <v>20</v>
      </c>
      <c r="B20" s="43">
        <v>22149.262200000001</v>
      </c>
      <c r="C20" s="44">
        <v>0</v>
      </c>
    </row>
    <row r="21" spans="1:3" s="41" customFormat="1" ht="47.25" x14ac:dyDescent="0.25">
      <c r="A21" s="51" t="s">
        <v>21</v>
      </c>
      <c r="B21" s="36">
        <v>0</v>
      </c>
      <c r="C21" s="37">
        <v>0</v>
      </c>
    </row>
    <row r="22" spans="1:3" s="41" customFormat="1" ht="47.25" x14ac:dyDescent="0.25">
      <c r="A22" s="51" t="s">
        <v>31</v>
      </c>
      <c r="B22" s="36">
        <v>0</v>
      </c>
      <c r="C22" s="37">
        <v>0</v>
      </c>
    </row>
    <row r="23" spans="1:3" s="41" customFormat="1" ht="78.75" x14ac:dyDescent="0.25">
      <c r="A23" s="51" t="s">
        <v>15</v>
      </c>
      <c r="B23" s="36">
        <v>0</v>
      </c>
      <c r="C23" s="37">
        <v>0</v>
      </c>
    </row>
    <row r="24" spans="1:3" s="41" customFormat="1" ht="63" x14ac:dyDescent="0.25">
      <c r="A24" s="51" t="s">
        <v>16</v>
      </c>
      <c r="B24" s="36">
        <v>0</v>
      </c>
      <c r="C24" s="37">
        <v>0</v>
      </c>
    </row>
    <row r="25" spans="1:3" s="41" customFormat="1" ht="31.5" x14ac:dyDescent="0.25">
      <c r="A25" s="51" t="s">
        <v>17</v>
      </c>
      <c r="B25" s="36">
        <f>B26+B27</f>
        <v>33501.1</v>
      </c>
      <c r="C25" s="37">
        <f>C26+C27</f>
        <v>0</v>
      </c>
    </row>
    <row r="26" spans="1:3" s="52" customFormat="1" x14ac:dyDescent="0.25">
      <c r="A26" s="65" t="s">
        <v>22</v>
      </c>
      <c r="B26" s="66">
        <v>33497.699999999997</v>
      </c>
      <c r="C26" s="24">
        <v>0</v>
      </c>
    </row>
    <row r="27" spans="1:3" s="52" customFormat="1" x14ac:dyDescent="0.25">
      <c r="A27" s="21" t="s">
        <v>23</v>
      </c>
      <c r="B27" s="66">
        <v>3.4</v>
      </c>
      <c r="C27" s="24">
        <v>0</v>
      </c>
    </row>
    <row r="28" spans="1:3" s="41" customFormat="1" ht="48.75" customHeight="1" x14ac:dyDescent="0.25">
      <c r="A28" s="57" t="s">
        <v>25</v>
      </c>
      <c r="B28" s="53">
        <v>38172.498870000003</v>
      </c>
      <c r="C28" s="37">
        <v>0</v>
      </c>
    </row>
    <row r="29" spans="1:3" s="41" customFormat="1" ht="47.25" x14ac:dyDescent="0.25">
      <c r="A29" s="51" t="s">
        <v>29</v>
      </c>
      <c r="B29" s="53">
        <f>B30+B31+B32</f>
        <v>182123.78271999999</v>
      </c>
      <c r="C29" s="58">
        <f>C30+C31+C32</f>
        <v>40686.865980000002</v>
      </c>
    </row>
    <row r="30" spans="1:3" s="52" customFormat="1" x14ac:dyDescent="0.25">
      <c r="A30" s="22" t="s">
        <v>26</v>
      </c>
      <c r="B30" s="23">
        <v>161219.28163000001</v>
      </c>
      <c r="C30" s="24">
        <v>40622.904549999999</v>
      </c>
    </row>
    <row r="31" spans="1:3" s="52" customFormat="1" x14ac:dyDescent="0.25">
      <c r="A31" s="22" t="s">
        <v>27</v>
      </c>
      <c r="B31" s="23">
        <v>20771.13653</v>
      </c>
      <c r="C31" s="24">
        <v>0</v>
      </c>
    </row>
    <row r="32" spans="1:3" s="52" customFormat="1" x14ac:dyDescent="0.25">
      <c r="A32" s="22" t="s">
        <v>28</v>
      </c>
      <c r="B32" s="23">
        <v>133.36456000000001</v>
      </c>
      <c r="C32" s="24">
        <v>63.96143</v>
      </c>
    </row>
    <row r="33" spans="1:3" s="41" customFormat="1" ht="16.5" thickBot="1" x14ac:dyDescent="0.3">
      <c r="A33" s="54" t="s">
        <v>30</v>
      </c>
      <c r="B33" s="59">
        <v>2600</v>
      </c>
      <c r="C33" s="60">
        <v>99.015000000000001</v>
      </c>
    </row>
    <row r="34" spans="1:3" s="41" customFormat="1" x14ac:dyDescent="0.25">
      <c r="A34" s="61" t="s">
        <v>18</v>
      </c>
      <c r="B34" s="63">
        <f>B35+B36</f>
        <v>278546.64379</v>
      </c>
      <c r="C34" s="64">
        <f>C35+C36</f>
        <v>40785.880980000002</v>
      </c>
    </row>
    <row r="35" spans="1:3" s="55" customFormat="1" x14ac:dyDescent="0.25">
      <c r="A35" s="18" t="s">
        <v>13</v>
      </c>
      <c r="B35" s="13">
        <f>B20+B21+B23+B26+B28</f>
        <v>93819.46106999999</v>
      </c>
      <c r="C35" s="16">
        <f>C20+C21+C23+C26+C28</f>
        <v>0</v>
      </c>
    </row>
    <row r="36" spans="1:3" s="55" customFormat="1" ht="16.5" thickBot="1" x14ac:dyDescent="0.3">
      <c r="A36" s="19" t="s">
        <v>14</v>
      </c>
      <c r="B36" s="14">
        <f>B22+B24+B27+B29+B33</f>
        <v>184727.18271999998</v>
      </c>
      <c r="C36" s="17">
        <f>C22+C24+C27+C29+C33</f>
        <v>40785.880980000002</v>
      </c>
    </row>
    <row r="37" spans="1:3" x14ac:dyDescent="0.25">
      <c r="B37" s="11"/>
      <c r="C37" s="11"/>
    </row>
    <row r="38" spans="1:3" x14ac:dyDescent="0.25">
      <c r="B38" s="62"/>
      <c r="C38" s="62"/>
    </row>
    <row r="39" spans="1:3" x14ac:dyDescent="0.25">
      <c r="C39" s="6"/>
    </row>
    <row r="40" spans="1:3" x14ac:dyDescent="0.25">
      <c r="B40" s="62"/>
    </row>
  </sheetData>
  <mergeCells count="5">
    <mergeCell ref="A5:C5"/>
    <mergeCell ref="A6:C6"/>
    <mergeCell ref="A2:C2"/>
    <mergeCell ref="A3:C3"/>
    <mergeCell ref="A1:C1"/>
  </mergeCells>
  <pageMargins left="0.70866137742996205" right="0.70866137742996205" top="0.74803149700164795" bottom="0.74803149700164795" header="0.31496062874794001" footer="0.3149606287479400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ЗагавринаЕВ</cp:lastModifiedBy>
  <cp:lastPrinted>2025-04-16T13:27:34Z</cp:lastPrinted>
  <dcterms:modified xsi:type="dcterms:W3CDTF">2026-04-22T08:51:31Z</dcterms:modified>
</cp:coreProperties>
</file>